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" sheetId="1" r:id="rId1"/>
  </sheets>
  <definedNames>
    <definedName name="_xlnm.Print_Area" localSheetId="0">'ГФО 010312 '!$A$1:$S$45</definedName>
  </definedNames>
  <calcPr calcId="114210"/>
</workbook>
</file>

<file path=xl/calcChain.xml><?xml version="1.0" encoding="utf-8"?>
<calcChain xmlns="http://schemas.openxmlformats.org/spreadsheetml/2006/main">
  <c r="F34" i="1"/>
  <c r="F33"/>
  <c r="G30"/>
  <c r="G28"/>
  <c r="F28"/>
  <c r="G27"/>
  <c r="G34"/>
  <c r="S24"/>
  <c r="E21"/>
  <c r="F18"/>
  <c r="F17"/>
  <c r="G14"/>
  <c r="G12"/>
  <c r="F12"/>
  <c r="G11"/>
  <c r="G18"/>
  <c r="G33"/>
  <c r="G17"/>
</calcChain>
</file>

<file path=xl/sharedStrings.xml><?xml version="1.0" encoding="utf-8"?>
<sst xmlns="http://schemas.openxmlformats.org/spreadsheetml/2006/main" count="53" uniqueCount="39">
  <si>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</si>
  <si>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</si>
  <si>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</si>
  <si>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</si>
  <si>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</si>
  <si>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размер оплаты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</si>
  <si>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</si>
  <si>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</si>
  <si>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</si>
  <si>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</si>
  <si>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</si>
  <si>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</si>
  <si>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переходящий аванс на 01.01.2012 г.</t>
  </si>
  <si>
    <t>в текущих ценах</t>
  </si>
  <si>
    <t>всего оплата, в т.ч.: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</si>
  <si>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</si>
  <si>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</si>
  <si>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</si>
  <si>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</si>
  <si>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</si>
  <si>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</si>
  <si>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</si>
  <si>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>к Договору  №___//08108/378 ДС12</t>
  </si>
  <si>
    <t xml:space="preserve">от </t>
  </si>
  <si>
    <t xml:space="preserve">Подрядчик: </t>
  </si>
  <si>
    <t>Приложение № 8</t>
  </si>
  <si>
    <t>прочие</t>
  </si>
  <si>
    <t>СМР</t>
  </si>
  <si>
    <r>
      <t xml:space="preserve">оплата выполненных работ </t>
    </r>
    <r>
      <rPr>
        <sz val="11"/>
        <color indexed="10"/>
        <rFont val="Times New Roman"/>
        <family val="1"/>
        <charset val="204"/>
      </rPr>
      <t>95%</t>
    </r>
  </si>
  <si>
    <r>
      <t xml:space="preserve">оплата отложенного платежа </t>
    </r>
    <r>
      <rPr>
        <sz val="11"/>
        <color indexed="10"/>
        <rFont val="Times New Roman"/>
        <family val="1"/>
        <charset val="204"/>
      </rPr>
      <t>5%</t>
    </r>
  </si>
  <si>
    <r>
      <t xml:space="preserve">отложенный платеж </t>
    </r>
    <r>
      <rPr>
        <sz val="11"/>
        <color indexed="10"/>
        <rFont val="Times New Roman"/>
        <family val="1"/>
        <charset val="204"/>
      </rPr>
      <t>5%</t>
    </r>
  </si>
  <si>
    <t>оплата аванса 2012 г</t>
  </si>
  <si>
    <r>
      <t>оплата аванса</t>
    </r>
    <r>
      <rPr>
        <sz val="11"/>
        <color indexed="10"/>
        <rFont val="Times New Roman"/>
        <family val="1"/>
        <charset val="204"/>
      </rPr>
      <t xml:space="preserve"> 2012 г</t>
    </r>
  </si>
  <si>
    <t>зачет аванса 2012 г.</t>
  </si>
  <si>
    <r>
      <t xml:space="preserve">зачет аванса </t>
    </r>
    <r>
      <rPr>
        <sz val="11"/>
        <color indexed="10"/>
        <rFont val="Times New Roman"/>
        <family val="1"/>
        <charset val="204"/>
      </rPr>
      <t>2012 г.</t>
    </r>
  </si>
  <si>
    <t>оплата выполненных работ</t>
  </si>
  <si>
    <t>Всего</t>
  </si>
  <si>
    <t>оплата отложенного платежа 5%</t>
  </si>
  <si>
    <t xml:space="preserve">резервировние отложенного платежа 5%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</si>
</sst>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7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2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7" fillId="0" borderId="0" xfId="5" applyFont="1" applyFill="1" applyBorder="1" applyAlignment="1">
      <alignment vertical="center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9" fillId="0" borderId="0" xfId="4" applyFont="1" applyAlignment="1">
      <alignment horizontal="center"/>
    </xf>
    <xf numFmtId="164" fontId="5" fillId="2" borderId="0" xfId="4" applyNumberFormat="1" applyFont="1" applyFill="1" applyBorder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3" fillId="2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4" fontId="16" fillId="3" borderId="0" xfId="4" applyNumberFormat="1" applyFont="1" applyFill="1" applyBorder="1"/>
    <xf numFmtId="3" fontId="17" fillId="2" borderId="0" xfId="4" applyNumberFormat="1" applyFont="1" applyFill="1" applyBorder="1"/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167" fontId="19" fillId="0" borderId="8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4" fontId="16" fillId="2" borderId="0" xfId="4" applyNumberFormat="1" applyFont="1" applyFill="1" applyBorder="1"/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4" fontId="17" fillId="2" borderId="0" xfId="4" applyNumberFormat="1" applyFont="1" applyFill="1" applyBorder="1"/>
    <xf numFmtId="2" fontId="17" fillId="2" borderId="0" xfId="4" applyNumberFormat="1" applyFont="1" applyFill="1" applyBorder="1"/>
    <xf numFmtId="0" fontId="20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2" borderId="17" xfId="7" applyNumberFormat="1" applyFont="1" applyFill="1" applyBorder="1" applyAlignment="1">
      <alignment vertical="center"/>
    </xf>
    <xf numFmtId="3" fontId="2" fillId="2" borderId="18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19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3" fontId="2" fillId="0" borderId="8" xfId="7" applyNumberFormat="1" applyFont="1" applyFill="1" applyBorder="1" applyAlignment="1">
      <alignment vertical="center"/>
    </xf>
    <xf numFmtId="0" fontId="2" fillId="0" borderId="20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1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3" fontId="5" fillId="4" borderId="0" xfId="7" applyNumberFormat="1" applyFont="1" applyFill="1" applyBorder="1" applyAlignment="1">
      <alignment vertical="center"/>
    </xf>
    <xf numFmtId="0" fontId="2" fillId="0" borderId="22" xfId="4" applyFont="1" applyFill="1" applyBorder="1" applyAlignment="1">
      <alignment horizontal="left" vertical="center" wrapText="1"/>
    </xf>
    <xf numFmtId="3" fontId="2" fillId="0" borderId="12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0" fontId="20" fillId="0" borderId="0" xfId="4" applyFont="1" applyFill="1" applyBorder="1"/>
    <xf numFmtId="0" fontId="7" fillId="0" borderId="0" xfId="4" applyFont="1" applyFill="1" applyBorder="1"/>
    <xf numFmtId="3" fontId="2" fillId="0" borderId="0" xfId="7" applyNumberFormat="1" applyFont="1" applyFill="1" applyBorder="1" applyAlignment="1">
      <alignment vertical="center"/>
    </xf>
    <xf numFmtId="3" fontId="2" fillId="0" borderId="23" xfId="7" applyNumberFormat="1" applyFont="1" applyFill="1" applyBorder="1" applyAlignment="1">
      <alignment vertical="center"/>
    </xf>
    <xf numFmtId="3" fontId="2" fillId="0" borderId="24" xfId="7" applyNumberFormat="1" applyFont="1" applyFill="1" applyBorder="1" applyAlignment="1">
      <alignment vertical="center"/>
    </xf>
    <xf numFmtId="3" fontId="7" fillId="0" borderId="24" xfId="7" applyNumberFormat="1" applyFont="1" applyFill="1" applyBorder="1" applyAlignment="1">
      <alignment vertical="center"/>
    </xf>
    <xf numFmtId="3" fontId="5" fillId="3" borderId="0" xfId="4" applyNumberFormat="1" applyFont="1" applyFill="1" applyBorder="1"/>
    <xf numFmtId="3" fontId="2" fillId="0" borderId="25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1" fillId="2" borderId="11" xfId="6" applyNumberFormat="1" applyFont="1" applyFill="1" applyBorder="1"/>
    <xf numFmtId="3" fontId="2" fillId="0" borderId="21" xfId="4" applyNumberFormat="1" applyFont="1" applyFill="1" applyBorder="1" applyAlignment="1">
      <alignment vertical="center" wrapText="1"/>
    </xf>
    <xf numFmtId="3" fontId="21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1" fillId="2" borderId="7" xfId="6" applyNumberFormat="1" applyFont="1" applyFill="1" applyBorder="1"/>
    <xf numFmtId="3" fontId="21" fillId="2" borderId="9" xfId="6" applyNumberFormat="1" applyFont="1" applyFill="1" applyBorder="1"/>
    <xf numFmtId="3" fontId="21" fillId="2" borderId="10" xfId="6" applyNumberFormat="1" applyFont="1" applyFill="1" applyBorder="1"/>
    <xf numFmtId="3" fontId="2" fillId="0" borderId="11" xfId="4" applyNumberFormat="1" applyFont="1" applyFill="1" applyBorder="1" applyAlignment="1">
      <alignment vertical="center" wrapText="1"/>
    </xf>
    <xf numFmtId="3" fontId="7" fillId="0" borderId="26" xfId="7" applyNumberFormat="1" applyFont="1" applyFill="1" applyBorder="1" applyAlignment="1">
      <alignment vertical="center"/>
    </xf>
    <xf numFmtId="4" fontId="5" fillId="3" borderId="0" xfId="4" applyNumberFormat="1" applyFont="1" applyFill="1" applyBorder="1"/>
    <xf numFmtId="170" fontId="5" fillId="2" borderId="0" xfId="4" applyNumberFormat="1" applyFont="1" applyFill="1" applyBorder="1"/>
    <xf numFmtId="0" fontId="2" fillId="0" borderId="12" xfId="4" applyFont="1" applyFill="1" applyBorder="1" applyAlignment="1">
      <alignment horizontal="center" vertical="center" wrapText="1"/>
    </xf>
    <xf numFmtId="3" fontId="2" fillId="0" borderId="27" xfId="7" applyNumberFormat="1" applyFont="1" applyFill="1" applyBorder="1" applyAlignment="1">
      <alignment vertical="center"/>
    </xf>
    <xf numFmtId="3" fontId="2" fillId="0" borderId="28" xfId="7" applyNumberFormat="1" applyFont="1" applyFill="1" applyBorder="1" applyAlignment="1">
      <alignment vertical="center"/>
    </xf>
    <xf numFmtId="3" fontId="2" fillId="0" borderId="29" xfId="7" applyNumberFormat="1" applyFont="1" applyFill="1" applyBorder="1" applyAlignment="1">
      <alignment vertical="center"/>
    </xf>
    <xf numFmtId="9" fontId="2" fillId="2" borderId="5" xfId="4" applyNumberFormat="1" applyFont="1" applyFill="1" applyBorder="1" applyAlignment="1">
      <alignment horizontal="center" vertical="center" wrapText="1"/>
    </xf>
    <xf numFmtId="3" fontId="2" fillId="0" borderId="30" xfId="7" applyNumberFormat="1" applyFont="1" applyFill="1" applyBorder="1" applyAlignment="1">
      <alignment vertical="center"/>
    </xf>
    <xf numFmtId="3" fontId="2" fillId="0" borderId="7" xfId="7" applyNumberFormat="1" applyFont="1" applyFill="1" applyBorder="1" applyAlignment="1">
      <alignment vertical="center"/>
    </xf>
    <xf numFmtId="0" fontId="7" fillId="0" borderId="0" xfId="4" applyFont="1" applyFill="1"/>
    <xf numFmtId="3" fontId="20" fillId="2" borderId="0" xfId="4" applyNumberFormat="1" applyFont="1" applyFill="1" applyBorder="1"/>
    <xf numFmtId="3" fontId="2" fillId="0" borderId="9" xfId="7" applyNumberFormat="1" applyFont="1" applyFill="1" applyBorder="1" applyAlignment="1">
      <alignment vertical="center"/>
    </xf>
    <xf numFmtId="3" fontId="22" fillId="4" borderId="0" xfId="7" applyNumberFormat="1" applyFont="1" applyFill="1" applyBorder="1" applyAlignment="1">
      <alignment vertical="center"/>
    </xf>
    <xf numFmtId="3" fontId="20" fillId="2" borderId="0" xfId="6" applyNumberFormat="1" applyFont="1" applyFill="1" applyBorder="1" applyAlignment="1">
      <alignment vertical="center"/>
    </xf>
    <xf numFmtId="3" fontId="5" fillId="2" borderId="0" xfId="4" applyNumberFormat="1" applyFont="1" applyFill="1" applyBorder="1" applyAlignment="1">
      <alignment vertical="top" wrapText="1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3" fontId="7" fillId="0" borderId="0" xfId="4" applyNumberFormat="1" applyFont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0" fontId="7" fillId="0" borderId="0" xfId="4" applyFont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0" fontId="24" fillId="0" borderId="0" xfId="4" applyFont="1" applyFill="1" applyBorder="1" applyAlignment="1">
      <alignment horizontal="center" vertical="center" textRotation="90" wrapText="1"/>
    </xf>
    <xf numFmtId="0" fontId="7" fillId="0" borderId="0" xfId="4" applyFont="1" applyFill="1" applyBorder="1" applyAlignment="1">
      <alignment horizontal="center" vertical="center" textRotation="90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wrapText="1"/>
    </xf>
    <xf numFmtId="3" fontId="2" fillId="0" borderId="0" xfId="6" applyNumberFormat="1" applyFont="1" applyFill="1" applyBorder="1" applyAlignment="1">
      <alignment vertical="center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0" fontId="24" fillId="0" borderId="22" xfId="4" applyFont="1" applyFill="1" applyBorder="1" applyAlignment="1">
      <alignment horizontal="left" vertical="center" wrapText="1"/>
    </xf>
    <xf numFmtId="0" fontId="25" fillId="0" borderId="16" xfId="4" applyFont="1" applyFill="1" applyBorder="1" applyAlignment="1">
      <alignment horizontal="left" vertical="center" wrapText="1"/>
    </xf>
    <xf numFmtId="0" fontId="25" fillId="0" borderId="32" xfId="4" applyFont="1" applyFill="1" applyBorder="1" applyAlignment="1">
      <alignment horizontal="left" vertical="center" wrapText="1"/>
    </xf>
    <xf numFmtId="9" fontId="2" fillId="0" borderId="24" xfId="4" applyNumberFormat="1" applyFont="1" applyFill="1" applyBorder="1" applyAlignment="1">
      <alignment horizontal="center" vertical="center" wrapText="1"/>
    </xf>
    <xf numFmtId="3" fontId="20" fillId="0" borderId="24" xfId="7" applyNumberFormat="1" applyFont="1" applyFill="1" applyBorder="1" applyAlignment="1">
      <alignment vertical="center"/>
    </xf>
    <xf numFmtId="4" fontId="2" fillId="0" borderId="33" xfId="7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4" fontId="2" fillId="0" borderId="5" xfId="7" applyNumberFormat="1" applyFont="1" applyFill="1" applyBorder="1" applyAlignment="1">
      <alignment vertical="center"/>
    </xf>
    <xf numFmtId="0" fontId="7" fillId="0" borderId="34" xfId="4" applyFont="1" applyFill="1" applyBorder="1" applyAlignment="1">
      <alignment horizontal="left" vertical="center" wrapText="1"/>
    </xf>
    <xf numFmtId="0" fontId="7" fillId="0" borderId="24" xfId="4" applyFont="1" applyFill="1" applyBorder="1" applyAlignment="1">
      <alignment horizontal="center" vertical="center" wrapText="1"/>
    </xf>
    <xf numFmtId="3" fontId="2" fillId="0" borderId="33" xfId="7" applyNumberFormat="1" applyFont="1" applyFill="1" applyBorder="1" applyAlignment="1">
      <alignment vertical="center"/>
    </xf>
    <xf numFmtId="167" fontId="19" fillId="0" borderId="26" xfId="4" applyNumberFormat="1" applyFont="1" applyFill="1" applyBorder="1"/>
    <xf numFmtId="4" fontId="2" fillId="0" borderId="26" xfId="4" applyNumberFormat="1" applyFont="1" applyFill="1" applyBorder="1" applyAlignment="1">
      <alignment vertical="center"/>
    </xf>
    <xf numFmtId="3" fontId="2" fillId="0" borderId="35" xfId="4" applyNumberFormat="1" applyFont="1" applyFill="1" applyBorder="1" applyAlignment="1">
      <alignment vertical="center"/>
    </xf>
    <xf numFmtId="3" fontId="2" fillId="0" borderId="36" xfId="4" applyNumberFormat="1" applyFont="1" applyFill="1" applyBorder="1" applyAlignment="1">
      <alignment vertical="center"/>
    </xf>
    <xf numFmtId="3" fontId="2" fillId="0" borderId="26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7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0" fontId="2" fillId="0" borderId="5" xfId="4" applyFont="1" applyFill="1" applyBorder="1" applyAlignment="1">
      <alignment horizontal="left" vertical="center" wrapText="1"/>
    </xf>
    <xf numFmtId="4" fontId="2" fillId="0" borderId="24" xfId="7" applyNumberFormat="1" applyFont="1" applyFill="1" applyBorder="1" applyAlignment="1">
      <alignment vertical="center"/>
    </xf>
    <xf numFmtId="3" fontId="2" fillId="0" borderId="38" xfId="7" applyNumberFormat="1" applyFont="1" applyFill="1" applyBorder="1" applyAlignment="1">
      <alignment vertical="center"/>
    </xf>
    <xf numFmtId="3" fontId="2" fillId="0" borderId="39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1" fillId="2" borderId="24" xfId="6" applyNumberFormat="1" applyFont="1" applyFill="1" applyBorder="1"/>
    <xf numFmtId="3" fontId="2" fillId="0" borderId="38" xfId="4" applyNumberFormat="1" applyFont="1" applyFill="1" applyBorder="1" applyAlignment="1">
      <alignment vertical="center" wrapText="1"/>
    </xf>
    <xf numFmtId="3" fontId="21" fillId="0" borderId="28" xfId="6" applyNumberFormat="1" applyFont="1" applyFill="1" applyBorder="1"/>
    <xf numFmtId="3" fontId="2" fillId="0" borderId="28" xfId="3" applyNumberFormat="1" applyFont="1" applyFill="1" applyBorder="1" applyAlignment="1">
      <alignment vertical="center" wrapText="1"/>
    </xf>
    <xf numFmtId="4" fontId="2" fillId="0" borderId="28" xfId="3" applyNumberFormat="1" applyFont="1" applyFill="1" applyBorder="1" applyAlignment="1">
      <alignment vertical="center" wrapText="1"/>
    </xf>
    <xf numFmtId="3" fontId="21" fillId="2" borderId="28" xfId="6" applyNumberFormat="1" applyFont="1" applyFill="1" applyBorder="1"/>
    <xf numFmtId="3" fontId="21" fillId="2" borderId="29" xfId="6" applyNumberFormat="1" applyFont="1" applyFill="1" applyBorder="1"/>
    <xf numFmtId="3" fontId="2" fillId="0" borderId="24" xfId="4" applyNumberFormat="1" applyFont="1" applyFill="1" applyBorder="1" applyAlignment="1">
      <alignment vertical="center" wrapText="1"/>
    </xf>
    <xf numFmtId="3" fontId="25" fillId="0" borderId="14" xfId="4" applyNumberFormat="1" applyFont="1" applyFill="1" applyBorder="1" applyAlignment="1">
      <alignment horizontal="left" vertical="center" wrapText="1"/>
    </xf>
    <xf numFmtId="3" fontId="25" fillId="0" borderId="30" xfId="4" applyNumberFormat="1" applyFont="1" applyFill="1" applyBorder="1" applyAlignment="1">
      <alignment horizontal="left" vertical="center" wrapText="1"/>
    </xf>
    <xf numFmtId="0" fontId="26" fillId="0" borderId="40" xfId="4" applyFont="1" applyFill="1" applyBorder="1" applyAlignment="1">
      <alignment horizontal="left" vertical="center" wrapText="1"/>
    </xf>
    <xf numFmtId="0" fontId="25" fillId="0" borderId="34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0" fontId="2" fillId="0" borderId="39" xfId="4" applyFont="1" applyFill="1" applyBorder="1" applyAlignment="1">
      <alignment horizontal="left" vertical="center" wrapText="1"/>
    </xf>
    <xf numFmtId="0" fontId="2" fillId="0" borderId="33" xfId="4" applyFont="1" applyFill="1" applyBorder="1" applyAlignment="1">
      <alignment horizontal="center" vertical="center" wrapText="1"/>
    </xf>
    <xf numFmtId="3" fontId="2" fillId="0" borderId="41" xfId="6" applyNumberFormat="1" applyFont="1" applyFill="1" applyBorder="1" applyAlignment="1">
      <alignment vertical="center"/>
    </xf>
    <xf numFmtId="3" fontId="2" fillId="0" borderId="42" xfId="7" applyNumberFormat="1" applyFont="1" applyFill="1" applyBorder="1" applyAlignment="1">
      <alignment vertical="center"/>
    </xf>
    <xf numFmtId="3" fontId="2" fillId="0" borderId="23" xfId="6" applyNumberFormat="1" applyFont="1" applyFill="1" applyBorder="1" applyAlignment="1">
      <alignment vertical="center"/>
    </xf>
    <xf numFmtId="3" fontId="2" fillId="0" borderId="33" xfId="6" applyNumberFormat="1" applyFont="1" applyFill="1" applyBorder="1" applyAlignment="1">
      <alignment vertical="center"/>
    </xf>
    <xf numFmtId="3" fontId="7" fillId="0" borderId="33" xfId="7" applyNumberFormat="1" applyFont="1" applyFill="1" applyBorder="1" applyAlignment="1">
      <alignment vertical="center"/>
    </xf>
    <xf numFmtId="3" fontId="2" fillId="0" borderId="7" xfId="3" applyNumberFormat="1" applyFont="1" applyFill="1" applyBorder="1" applyAlignment="1">
      <alignment vertical="center" wrapText="1"/>
    </xf>
    <xf numFmtId="3" fontId="2" fillId="0" borderId="43" xfId="4" applyNumberFormat="1" applyFont="1" applyFill="1" applyBorder="1" applyAlignment="1">
      <alignment horizontal="left" vertical="center" wrapText="1"/>
    </xf>
    <xf numFmtId="3" fontId="2" fillId="0" borderId="44" xfId="4" applyNumberFormat="1" applyFont="1" applyFill="1" applyBorder="1" applyAlignment="1">
      <alignment horizontal="left" vertical="center" wrapText="1"/>
    </xf>
    <xf numFmtId="0" fontId="18" fillId="0" borderId="45" xfId="4" applyFont="1" applyFill="1" applyBorder="1" applyAlignment="1">
      <alignment horizontal="left" vertical="center" wrapText="1"/>
    </xf>
    <xf numFmtId="0" fontId="0" fillId="0" borderId="38" xfId="0" applyBorder="1"/>
    <xf numFmtId="3" fontId="2" fillId="0" borderId="49" xfId="7" applyNumberFormat="1" applyFont="1" applyFill="1" applyBorder="1" applyAlignment="1">
      <alignment vertical="center"/>
    </xf>
    <xf numFmtId="0" fontId="8" fillId="0" borderId="0" xfId="4" applyFont="1" applyAlignment="1">
      <alignment horizontal="center"/>
    </xf>
    <xf numFmtId="165" fontId="11" fillId="0" borderId="32" xfId="4" applyNumberFormat="1" applyFont="1" applyFill="1" applyBorder="1" applyAlignment="1">
      <alignment horizontal="center" vertical="center" wrapText="1" shrinkToFit="1"/>
    </xf>
    <xf numFmtId="165" fontId="11" fillId="0" borderId="48" xfId="4" applyNumberFormat="1" applyFont="1" applyFill="1" applyBorder="1" applyAlignment="1">
      <alignment horizontal="center" vertical="center" wrapText="1" shrinkToFit="1"/>
    </xf>
    <xf numFmtId="0" fontId="24" fillId="0" borderId="13" xfId="4" applyFont="1" applyFill="1" applyBorder="1" applyAlignment="1">
      <alignment horizontal="center" vertical="center" textRotation="90" wrapText="1"/>
    </xf>
    <xf numFmtId="0" fontId="24" fillId="0" borderId="33" xfId="4" applyFont="1" applyFill="1" applyBorder="1" applyAlignment="1">
      <alignment horizontal="center" vertical="center" textRotation="90" wrapText="1"/>
    </xf>
    <xf numFmtId="0" fontId="24" fillId="0" borderId="26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6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6" xfId="4" applyFont="1" applyFill="1" applyBorder="1" applyAlignment="1">
      <alignment horizontal="center" vertical="center" textRotation="90" wrapText="1"/>
    </xf>
    <xf numFmtId="0" fontId="24" fillId="0" borderId="46" xfId="4" applyFont="1" applyFill="1" applyBorder="1" applyAlignment="1">
      <alignment horizontal="center" vertical="center" textRotation="90" wrapText="1"/>
    </xf>
    <xf numFmtId="0" fontId="24" fillId="0" borderId="39" xfId="4" applyFont="1" applyFill="1" applyBorder="1" applyAlignment="1">
      <alignment horizontal="center" vertical="center" textRotation="90" wrapText="1"/>
    </xf>
    <xf numFmtId="0" fontId="24" fillId="0" borderId="47" xfId="4" applyFont="1" applyFill="1" applyBorder="1" applyAlignment="1">
      <alignment horizontal="center" vertical="center" textRotation="90" wrapText="1"/>
    </xf>
    <xf numFmtId="3" fontId="24" fillId="0" borderId="13" xfId="4" applyNumberFormat="1" applyFont="1" applyFill="1" applyBorder="1" applyAlignment="1">
      <alignment horizontal="center" vertical="center" textRotation="90" wrapText="1"/>
    </xf>
    <xf numFmtId="3" fontId="24" fillId="0" borderId="33" xfId="4" applyNumberFormat="1" applyFont="1" applyFill="1" applyBorder="1" applyAlignment="1">
      <alignment horizontal="center" vertical="center" textRotation="90" wrapText="1"/>
    </xf>
    <xf numFmtId="3" fontId="24" fillId="0" borderId="26" xfId="4" applyNumberFormat="1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5"/>
  <sheetViews>
    <sheetView showZeros="0" tabSelected="1" topLeftCell="A16" workbookViewId="0">
      <selection activeCell="M16" sqref="M16"/>
    </sheetView>
  </sheetViews>
  <sheetFormatPr defaultRowHeight="12.75"/>
  <cols>
    <col min="1" max="1" width="5.85546875" customWidth="1"/>
    <col min="2" max="2" width="3.5703125" customWidth="1"/>
    <col min="3" max="3" width="33.85546875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5" ht="15">
      <c r="A1" s="1"/>
      <c r="B1" s="1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25</v>
      </c>
      <c r="S1" s="8"/>
      <c r="T1" s="8"/>
      <c r="U1" s="9"/>
      <c r="V1" s="10"/>
      <c r="X1" s="12"/>
    </row>
    <row r="2" spans="1:25" ht="15">
      <c r="A2" s="1"/>
      <c r="B2" s="16" t="s">
        <v>0</v>
      </c>
      <c r="C2" s="2"/>
      <c r="D2" s="1"/>
      <c r="E2" s="1"/>
      <c r="F2" s="17"/>
      <c r="G2" s="1"/>
      <c r="H2" s="3"/>
      <c r="I2" s="15"/>
      <c r="J2" s="5"/>
      <c r="K2" s="5"/>
      <c r="L2" s="5"/>
      <c r="N2" s="18"/>
      <c r="O2" s="18"/>
      <c r="P2" s="18"/>
      <c r="Q2" s="19" t="s">
        <v>22</v>
      </c>
      <c r="S2" s="8"/>
      <c r="T2" s="8"/>
      <c r="U2" s="20"/>
      <c r="V2" s="20"/>
      <c r="W2" s="10"/>
      <c r="X2" s="12"/>
    </row>
    <row r="3" spans="1:25" ht="15">
      <c r="A3" s="1"/>
      <c r="B3" s="21" t="s">
        <v>24</v>
      </c>
      <c r="C3" s="2"/>
      <c r="D3" s="1"/>
      <c r="E3" s="1"/>
      <c r="F3" s="22"/>
      <c r="G3" s="1"/>
      <c r="H3" s="3"/>
      <c r="I3" s="3"/>
      <c r="J3" s="1"/>
      <c r="K3" s="1"/>
      <c r="L3" s="1"/>
      <c r="M3" s="23"/>
      <c r="N3" s="1"/>
      <c r="O3" s="1"/>
      <c r="P3" s="6"/>
      <c r="Q3" s="24" t="s">
        <v>23</v>
      </c>
      <c r="S3" s="25"/>
      <c r="T3" s="25"/>
      <c r="U3" s="26"/>
      <c r="V3" s="26"/>
      <c r="W3" s="10"/>
      <c r="X3" s="12"/>
    </row>
    <row r="4" spans="1:25" ht="20.25">
      <c r="A4" s="1"/>
      <c r="B4" s="27"/>
      <c r="C4" s="27"/>
      <c r="D4" s="27"/>
      <c r="E4" s="27"/>
      <c r="F4" s="211" t="s">
        <v>1</v>
      </c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7"/>
      <c r="R4" s="27"/>
      <c r="S4" s="3"/>
      <c r="T4" s="3"/>
      <c r="U4" s="10"/>
      <c r="V4" s="10"/>
      <c r="W4" s="10"/>
      <c r="X4" s="12"/>
    </row>
    <row r="5" spans="1:25" ht="20.25">
      <c r="A5" s="1"/>
      <c r="B5" s="27"/>
      <c r="C5" s="27"/>
      <c r="D5" s="27"/>
      <c r="E5" s="27"/>
      <c r="F5" s="28"/>
      <c r="G5" s="28"/>
      <c r="H5" s="28"/>
      <c r="J5" s="29"/>
      <c r="K5" s="30" t="s">
        <v>2</v>
      </c>
      <c r="L5" s="29"/>
      <c r="M5" s="29"/>
      <c r="N5" s="29"/>
      <c r="O5" s="29"/>
      <c r="P5" s="29"/>
      <c r="Q5" s="29"/>
      <c r="R5" s="29"/>
      <c r="S5" s="29"/>
      <c r="T5" s="29"/>
      <c r="U5" s="31"/>
      <c r="V5" s="31"/>
      <c r="W5" s="31"/>
      <c r="X5" s="29"/>
      <c r="Y5" s="29"/>
    </row>
    <row r="6" spans="1:25" ht="20.25">
      <c r="A6" s="1"/>
      <c r="B6" s="27"/>
      <c r="C6" s="27"/>
      <c r="D6" s="27"/>
      <c r="E6" s="27"/>
      <c r="F6" s="28"/>
      <c r="G6" s="28"/>
      <c r="I6" s="28"/>
      <c r="J6" s="28"/>
      <c r="K6" s="32"/>
      <c r="L6" s="28"/>
      <c r="M6" s="28"/>
      <c r="N6" s="28"/>
      <c r="O6" s="28"/>
      <c r="P6" s="28"/>
      <c r="Q6" s="27"/>
      <c r="R6" s="27"/>
      <c r="S6" s="3"/>
      <c r="T6" s="3"/>
      <c r="U6" s="10"/>
      <c r="V6" s="10"/>
      <c r="W6" s="10"/>
      <c r="X6" s="12"/>
    </row>
    <row r="7" spans="1:25" ht="15.75" thickBot="1">
      <c r="A7" s="1"/>
      <c r="B7" s="1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26"/>
      <c r="V7" s="33"/>
      <c r="W7" s="10"/>
      <c r="X7" s="12"/>
    </row>
    <row r="8" spans="1:25" ht="21.75" thickBot="1">
      <c r="A8" s="212" t="s">
        <v>4</v>
      </c>
      <c r="B8" s="213"/>
      <c r="C8" s="213"/>
      <c r="D8" s="34" t="s">
        <v>5</v>
      </c>
      <c r="E8" s="34">
        <v>40878</v>
      </c>
      <c r="F8" s="35">
        <v>40909</v>
      </c>
      <c r="G8" s="36">
        <v>40940</v>
      </c>
      <c r="H8" s="36">
        <v>40969</v>
      </c>
      <c r="I8" s="36">
        <v>41000</v>
      </c>
      <c r="J8" s="36">
        <v>41030</v>
      </c>
      <c r="K8" s="36">
        <v>41061</v>
      </c>
      <c r="L8" s="36">
        <v>41091</v>
      </c>
      <c r="M8" s="36">
        <v>41122</v>
      </c>
      <c r="N8" s="36">
        <v>41153</v>
      </c>
      <c r="O8" s="36">
        <v>41183</v>
      </c>
      <c r="P8" s="36">
        <v>41214</v>
      </c>
      <c r="Q8" s="37">
        <v>41244</v>
      </c>
      <c r="R8" s="34">
        <v>41275</v>
      </c>
      <c r="S8" s="38" t="s">
        <v>6</v>
      </c>
      <c r="T8" s="39"/>
      <c r="U8" s="40"/>
      <c r="V8" s="40"/>
      <c r="W8" s="41"/>
      <c r="X8" s="42"/>
    </row>
    <row r="9" spans="1:25" ht="27.95" customHeight="1">
      <c r="A9" s="214" t="s">
        <v>27</v>
      </c>
      <c r="B9" s="217" t="s">
        <v>7</v>
      </c>
      <c r="C9" s="206" t="s">
        <v>8</v>
      </c>
      <c r="D9" s="152"/>
      <c r="E9" s="153"/>
      <c r="F9" s="154"/>
      <c r="G9" s="155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7"/>
      <c r="S9" s="158"/>
      <c r="T9" s="43"/>
      <c r="U9" s="44"/>
      <c r="V9" s="45"/>
      <c r="W9" s="26"/>
      <c r="X9" s="46"/>
    </row>
    <row r="10" spans="1:25" ht="27.95" customHeight="1" thickBot="1">
      <c r="A10" s="215"/>
      <c r="B10" s="218"/>
      <c r="C10" s="207" t="s">
        <v>13</v>
      </c>
      <c r="D10" s="175"/>
      <c r="E10" s="176"/>
      <c r="F10" s="177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10"/>
      <c r="S10" s="179"/>
      <c r="T10" s="43"/>
      <c r="U10" s="44"/>
      <c r="V10" s="45"/>
      <c r="W10" s="53"/>
      <c r="X10" s="46"/>
    </row>
    <row r="11" spans="1:25" ht="27" hidden="1" customHeight="1">
      <c r="A11" s="215"/>
      <c r="B11" s="219"/>
      <c r="C11" s="208" t="s">
        <v>9</v>
      </c>
      <c r="D11" s="170">
        <v>1</v>
      </c>
      <c r="E11" s="171"/>
      <c r="F11" s="172"/>
      <c r="G11" s="172">
        <f>ROUND(G10*$D$11,0)</f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3"/>
      <c r="R11" s="174"/>
      <c r="S11" s="111"/>
      <c r="T11" s="60"/>
      <c r="U11" s="61"/>
      <c r="V11" s="45"/>
      <c r="W11" s="62"/>
      <c r="X11" s="46"/>
    </row>
    <row r="12" spans="1:25" ht="27.95" customHeight="1">
      <c r="A12" s="215"/>
      <c r="B12" s="220" t="s">
        <v>10</v>
      </c>
      <c r="C12" s="167" t="s">
        <v>11</v>
      </c>
      <c r="D12" s="168"/>
      <c r="E12" s="164"/>
      <c r="F12" s="96">
        <f>SUM(F13:F15)</f>
        <v>0</v>
      </c>
      <c r="G12" s="97">
        <f>SUM(G13:G15)</f>
        <v>0</v>
      </c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169"/>
      <c r="S12" s="99"/>
      <c r="T12" s="60"/>
      <c r="U12" s="69"/>
      <c r="V12" s="70"/>
      <c r="W12" s="71"/>
      <c r="X12" s="72"/>
    </row>
    <row r="13" spans="1:25" ht="27.95" customHeight="1">
      <c r="A13" s="215"/>
      <c r="B13" s="221"/>
      <c r="C13" s="73" t="s">
        <v>32</v>
      </c>
      <c r="D13" s="74"/>
      <c r="E13" s="75"/>
      <c r="F13" s="76"/>
      <c r="G13" s="77"/>
      <c r="H13" s="78"/>
      <c r="I13" s="78"/>
      <c r="J13" s="78"/>
      <c r="K13" s="78"/>
      <c r="L13" s="78"/>
      <c r="M13" s="78"/>
      <c r="N13" s="78"/>
      <c r="O13" s="78"/>
      <c r="P13" s="78"/>
      <c r="Q13" s="79"/>
      <c r="R13" s="80"/>
      <c r="S13" s="81"/>
      <c r="T13" s="60"/>
      <c r="U13" s="69"/>
      <c r="V13" s="70"/>
      <c r="W13" s="71"/>
      <c r="X13" s="72"/>
    </row>
    <row r="14" spans="1:25" ht="27.95" customHeight="1">
      <c r="A14" s="215"/>
      <c r="B14" s="221"/>
      <c r="C14" s="73" t="s">
        <v>28</v>
      </c>
      <c r="D14" s="74"/>
      <c r="E14" s="75"/>
      <c r="F14" s="210"/>
      <c r="G14" s="78">
        <f>ROUND(F11*$D$14,0)-F17</f>
        <v>0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82"/>
      <c r="S14" s="81"/>
      <c r="T14" s="60"/>
      <c r="U14" s="69"/>
      <c r="V14" s="70"/>
      <c r="W14" s="71"/>
      <c r="X14" s="72"/>
    </row>
    <row r="15" spans="1:25" ht="27.95" customHeight="1">
      <c r="A15" s="215"/>
      <c r="B15" s="221"/>
      <c r="C15" s="73" t="s">
        <v>30</v>
      </c>
      <c r="D15" s="74"/>
      <c r="E15" s="166"/>
      <c r="F15" s="20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80"/>
      <c r="S15" s="81"/>
      <c r="T15" s="89"/>
      <c r="U15" s="69"/>
      <c r="V15" s="70"/>
      <c r="W15" s="71"/>
      <c r="X15" s="72"/>
    </row>
    <row r="16" spans="1:25" ht="27.95" customHeight="1">
      <c r="A16" s="215"/>
      <c r="B16" s="221"/>
      <c r="C16" s="180" t="s">
        <v>29</v>
      </c>
      <c r="D16" s="162"/>
      <c r="E16" s="181"/>
      <c r="F16" s="182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98"/>
      <c r="S16" s="163"/>
      <c r="T16" s="92"/>
      <c r="U16" s="92"/>
      <c r="V16" s="93"/>
      <c r="W16" s="94"/>
      <c r="X16" s="95"/>
    </row>
    <row r="17" spans="1:24" ht="27.95" customHeight="1">
      <c r="A17" s="215"/>
      <c r="B17" s="221"/>
      <c r="C17" s="180" t="s">
        <v>34</v>
      </c>
      <c r="D17" s="162"/>
      <c r="E17" s="164"/>
      <c r="F17" s="96">
        <f>ROUND(F11*$D$17,0)</f>
        <v>0</v>
      </c>
      <c r="G17" s="97">
        <f>ROUND(G11*$D$17,0)</f>
        <v>0</v>
      </c>
      <c r="H17" s="97"/>
      <c r="I17" s="97"/>
      <c r="J17" s="97"/>
      <c r="K17" s="97"/>
      <c r="L17" s="97"/>
      <c r="M17" s="97"/>
      <c r="N17" s="97"/>
      <c r="O17" s="97"/>
      <c r="P17" s="165"/>
      <c r="Q17" s="165"/>
      <c r="R17" s="98"/>
      <c r="S17" s="99"/>
      <c r="T17" s="60"/>
      <c r="U17" s="69"/>
      <c r="V17" s="70"/>
      <c r="W17" s="71"/>
      <c r="X17" s="72"/>
    </row>
    <row r="18" spans="1:24" ht="35.25" customHeight="1" thickBot="1">
      <c r="A18" s="216"/>
      <c r="B18" s="222"/>
      <c r="C18" s="83" t="s">
        <v>12</v>
      </c>
      <c r="D18" s="84"/>
      <c r="E18" s="85"/>
      <c r="F18" s="86">
        <f>ROUND(F11*$D$18,0)</f>
        <v>0</v>
      </c>
      <c r="G18" s="87">
        <f>ROUND(G11*$D$18,0)</f>
        <v>0</v>
      </c>
      <c r="H18" s="87"/>
      <c r="I18" s="87"/>
      <c r="J18" s="87"/>
      <c r="K18" s="87"/>
      <c r="L18" s="87"/>
      <c r="M18" s="87"/>
      <c r="N18" s="87"/>
      <c r="O18" s="87"/>
      <c r="P18" s="123"/>
      <c r="Q18" s="123"/>
      <c r="R18" s="88"/>
      <c r="S18" s="59"/>
      <c r="T18" s="60"/>
      <c r="U18" s="61"/>
      <c r="V18" s="70"/>
      <c r="W18" s="26"/>
      <c r="X18" s="12"/>
    </row>
    <row r="19" spans="1:24" ht="27.95" customHeight="1">
      <c r="A19" s="224" t="s">
        <v>26</v>
      </c>
      <c r="B19" s="218" t="s">
        <v>7</v>
      </c>
      <c r="C19" s="183" t="s">
        <v>8</v>
      </c>
      <c r="D19" s="184"/>
      <c r="E19" s="185"/>
      <c r="F19" s="186"/>
      <c r="G19" s="187"/>
      <c r="H19" s="188"/>
      <c r="I19" s="188"/>
      <c r="J19" s="189"/>
      <c r="K19" s="188"/>
      <c r="L19" s="188"/>
      <c r="M19" s="188"/>
      <c r="N19" s="188"/>
      <c r="O19" s="190"/>
      <c r="P19" s="190"/>
      <c r="Q19" s="191"/>
      <c r="R19" s="192"/>
      <c r="S19" s="99"/>
      <c r="T19" s="60"/>
      <c r="U19" s="100"/>
      <c r="V19" s="26"/>
      <c r="W19" s="26"/>
      <c r="X19" s="46"/>
    </row>
    <row r="20" spans="1:24" ht="27.95" customHeight="1" thickBot="1">
      <c r="A20" s="224"/>
      <c r="B20" s="218"/>
      <c r="C20" s="101" t="s">
        <v>13</v>
      </c>
      <c r="D20" s="102"/>
      <c r="E20" s="103"/>
      <c r="F20" s="104"/>
      <c r="G20" s="105"/>
      <c r="H20" s="106"/>
      <c r="I20" s="106"/>
      <c r="J20" s="106"/>
      <c r="K20" s="106"/>
      <c r="L20" s="106"/>
      <c r="M20" s="106"/>
      <c r="N20" s="106"/>
      <c r="O20" s="107"/>
      <c r="P20" s="108"/>
      <c r="Q20" s="109"/>
      <c r="R20" s="110"/>
      <c r="S20" s="111"/>
      <c r="T20" s="60"/>
      <c r="U20" s="112"/>
      <c r="V20" s="26"/>
      <c r="W20" s="113"/>
      <c r="X20" s="46"/>
    </row>
    <row r="21" spans="1:24" ht="27.95" customHeight="1">
      <c r="A21" s="224"/>
      <c r="B21" s="220" t="s">
        <v>10</v>
      </c>
      <c r="C21" s="90" t="s">
        <v>14</v>
      </c>
      <c r="D21" s="114"/>
      <c r="E21" s="91">
        <f>SUM(E22:E23)</f>
        <v>0</v>
      </c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6"/>
      <c r="Q21" s="117"/>
      <c r="R21" s="91"/>
      <c r="S21" s="99"/>
      <c r="T21" s="96"/>
      <c r="U21" s="26"/>
      <c r="V21" s="26"/>
      <c r="W21" s="10"/>
      <c r="X21" s="12"/>
    </row>
    <row r="22" spans="1:24" ht="27.95" customHeight="1">
      <c r="A22" s="224"/>
      <c r="B22" s="221"/>
      <c r="C22" s="73" t="s">
        <v>32</v>
      </c>
      <c r="D22" s="118"/>
      <c r="E22" s="80"/>
      <c r="F22" s="119"/>
      <c r="G22" s="120"/>
      <c r="H22" s="97"/>
      <c r="I22" s="120"/>
      <c r="J22" s="121"/>
      <c r="K22" s="120"/>
      <c r="L22" s="121"/>
      <c r="M22" s="120"/>
      <c r="N22" s="120"/>
      <c r="O22" s="120"/>
      <c r="P22" s="120"/>
      <c r="Q22" s="79"/>
      <c r="R22" s="80"/>
      <c r="S22" s="81"/>
      <c r="T22" s="60"/>
      <c r="U22" s="122"/>
      <c r="V22" s="122"/>
      <c r="W22" s="71"/>
      <c r="X22" s="72"/>
    </row>
    <row r="23" spans="1:24" ht="27.95" customHeight="1">
      <c r="A23" s="224"/>
      <c r="B23" s="221"/>
      <c r="C23" s="73" t="s">
        <v>35</v>
      </c>
      <c r="D23" s="74"/>
      <c r="E23" s="80"/>
      <c r="F23" s="119"/>
      <c r="G23" s="205"/>
      <c r="H23" s="120"/>
      <c r="I23" s="120"/>
      <c r="J23" s="120"/>
      <c r="K23" s="120"/>
      <c r="L23" s="120"/>
      <c r="M23" s="120"/>
      <c r="N23" s="120"/>
      <c r="O23" s="120"/>
      <c r="P23" s="120"/>
      <c r="Q23" s="79"/>
      <c r="R23" s="80"/>
      <c r="S23" s="81"/>
      <c r="T23" s="124"/>
      <c r="U23" s="122"/>
      <c r="V23" s="122"/>
      <c r="W23" s="71"/>
      <c r="X23" s="72"/>
    </row>
    <row r="24" spans="1:24" ht="27.95" customHeight="1" thickBot="1">
      <c r="A24" s="224"/>
      <c r="B24" s="221"/>
      <c r="C24" s="198" t="s">
        <v>34</v>
      </c>
      <c r="D24" s="199"/>
      <c r="E24" s="199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1"/>
      <c r="Q24" s="202"/>
      <c r="R24" s="203"/>
      <c r="S24" s="204">
        <f>SUM(F24:Q24)</f>
        <v>0</v>
      </c>
      <c r="T24" s="60"/>
      <c r="U24" s="125"/>
      <c r="V24" s="126"/>
      <c r="W24" s="71"/>
      <c r="X24" s="72"/>
    </row>
    <row r="25" spans="1:24" ht="27.95" customHeight="1">
      <c r="A25" s="223" t="s">
        <v>36</v>
      </c>
      <c r="B25" s="226" t="s">
        <v>7</v>
      </c>
      <c r="C25" s="193" t="s">
        <v>8</v>
      </c>
      <c r="D25" s="152"/>
      <c r="E25" s="153"/>
      <c r="F25" s="154"/>
      <c r="G25" s="155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7"/>
      <c r="S25" s="158"/>
      <c r="T25" s="43"/>
      <c r="U25" s="44"/>
      <c r="V25" s="45"/>
      <c r="W25" s="26"/>
      <c r="X25" s="46"/>
    </row>
    <row r="26" spans="1:24" ht="27.95" customHeight="1" thickBot="1">
      <c r="A26" s="224"/>
      <c r="B26" s="227"/>
      <c r="C26" s="194" t="s">
        <v>13</v>
      </c>
      <c r="D26" s="47"/>
      <c r="E26" s="48"/>
      <c r="F26" s="49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1"/>
      <c r="S26" s="52"/>
      <c r="T26" s="43"/>
      <c r="U26" s="44"/>
      <c r="V26" s="45"/>
      <c r="W26" s="53"/>
      <c r="X26" s="46"/>
    </row>
    <row r="27" spans="1:24" ht="27" hidden="1" customHeight="1">
      <c r="A27" s="224"/>
      <c r="B27" s="228"/>
      <c r="C27" s="195" t="s">
        <v>9</v>
      </c>
      <c r="D27" s="54">
        <v>1</v>
      </c>
      <c r="E27" s="55"/>
      <c r="F27" s="56"/>
      <c r="G27" s="56">
        <f>ROUND(G26*$D$11,0)</f>
        <v>0</v>
      </c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58"/>
      <c r="S27" s="59"/>
      <c r="T27" s="60"/>
      <c r="U27" s="61"/>
      <c r="V27" s="45"/>
      <c r="W27" s="62"/>
      <c r="X27" s="46"/>
    </row>
    <row r="28" spans="1:24" ht="27.95" customHeight="1">
      <c r="A28" s="224"/>
      <c r="B28" s="214" t="s">
        <v>10</v>
      </c>
      <c r="C28" s="159" t="s">
        <v>11</v>
      </c>
      <c r="D28" s="63"/>
      <c r="E28" s="64"/>
      <c r="F28" s="65">
        <f>SUM(F29:F30)</f>
        <v>0</v>
      </c>
      <c r="G28" s="66">
        <f>SUM(G29:G30)</f>
        <v>0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7"/>
      <c r="S28" s="68"/>
      <c r="T28" s="60"/>
      <c r="U28" s="69"/>
      <c r="V28" s="70"/>
      <c r="W28" s="71"/>
      <c r="X28" s="72"/>
    </row>
    <row r="29" spans="1:24" ht="27.95" customHeight="1">
      <c r="A29" s="224"/>
      <c r="B29" s="215"/>
      <c r="C29" s="160" t="s">
        <v>31</v>
      </c>
      <c r="D29" s="74"/>
      <c r="E29" s="75"/>
      <c r="F29" s="76"/>
      <c r="G29" s="77"/>
      <c r="H29" s="78"/>
      <c r="I29" s="78"/>
      <c r="J29" s="78"/>
      <c r="K29" s="78"/>
      <c r="L29" s="78"/>
      <c r="M29" s="78"/>
      <c r="N29" s="78"/>
      <c r="O29" s="78"/>
      <c r="P29" s="78"/>
      <c r="Q29" s="79"/>
      <c r="R29" s="80"/>
      <c r="S29" s="81"/>
      <c r="T29" s="60"/>
      <c r="U29" s="69"/>
      <c r="V29" s="70"/>
      <c r="W29" s="71"/>
      <c r="X29" s="72"/>
    </row>
    <row r="30" spans="1:24" ht="27.95" customHeight="1">
      <c r="A30" s="224"/>
      <c r="B30" s="215"/>
      <c r="C30" s="160" t="s">
        <v>35</v>
      </c>
      <c r="D30" s="74"/>
      <c r="E30" s="166"/>
      <c r="F30" s="119"/>
      <c r="G30" s="79">
        <f>ROUND(F27*$D$14,0)-F33</f>
        <v>0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80"/>
      <c r="S30" s="81"/>
      <c r="T30" s="60"/>
      <c r="U30" s="69"/>
      <c r="V30" s="70"/>
      <c r="W30" s="71"/>
      <c r="X30" s="72"/>
    </row>
    <row r="31" spans="1:24" ht="27.95" customHeight="1">
      <c r="A31" s="224"/>
      <c r="B31" s="215"/>
      <c r="C31" s="160" t="s">
        <v>38</v>
      </c>
      <c r="D31" s="74"/>
      <c r="E31" s="166"/>
      <c r="F31" s="11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80"/>
      <c r="S31" s="99"/>
      <c r="T31" s="60"/>
      <c r="U31" s="69"/>
      <c r="V31" s="70"/>
      <c r="W31" s="71"/>
      <c r="X31" s="72"/>
    </row>
    <row r="32" spans="1:24" ht="27.95" customHeight="1">
      <c r="A32" s="224"/>
      <c r="B32" s="215"/>
      <c r="C32" s="160" t="s">
        <v>37</v>
      </c>
      <c r="D32" s="74"/>
      <c r="E32" s="166"/>
      <c r="F32" s="11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80"/>
      <c r="S32" s="99"/>
      <c r="T32" s="60"/>
      <c r="U32" s="69"/>
      <c r="V32" s="70"/>
      <c r="W32" s="71"/>
      <c r="X32" s="72"/>
    </row>
    <row r="33" spans="1:27" ht="27.95" customHeight="1" thickBot="1">
      <c r="A33" s="224"/>
      <c r="B33" s="215"/>
      <c r="C33" s="196" t="s">
        <v>33</v>
      </c>
      <c r="D33" s="162"/>
      <c r="E33" s="164"/>
      <c r="F33" s="96">
        <f>ROUND(F27*$D$17,0)</f>
        <v>0</v>
      </c>
      <c r="G33" s="97">
        <f>ROUND(G27*$D$17,0)</f>
        <v>0</v>
      </c>
      <c r="H33" s="97"/>
      <c r="I33" s="97"/>
      <c r="J33" s="97"/>
      <c r="K33" s="97"/>
      <c r="L33" s="97"/>
      <c r="M33" s="97"/>
      <c r="N33" s="97"/>
      <c r="O33" s="97"/>
      <c r="P33" s="165"/>
      <c r="Q33" s="165"/>
      <c r="R33" s="98"/>
      <c r="S33" s="99"/>
      <c r="T33" s="60"/>
      <c r="U33" s="69"/>
      <c r="V33" s="70"/>
      <c r="W33" s="71"/>
      <c r="X33" s="72"/>
    </row>
    <row r="34" spans="1:27" ht="35.25" customHeight="1" thickBot="1">
      <c r="A34" s="225"/>
      <c r="B34" s="216"/>
      <c r="C34" s="161" t="s">
        <v>12</v>
      </c>
      <c r="D34" s="84"/>
      <c r="E34" s="85"/>
      <c r="F34" s="86">
        <f>ROUND(F27*$D$18,0)</f>
        <v>0</v>
      </c>
      <c r="G34" s="87">
        <f>ROUND(G27*$D$18,0)</f>
        <v>0</v>
      </c>
      <c r="H34" s="87"/>
      <c r="I34" s="87"/>
      <c r="J34" s="87"/>
      <c r="K34" s="87"/>
      <c r="L34" s="87"/>
      <c r="M34" s="87"/>
      <c r="N34" s="87"/>
      <c r="O34" s="87"/>
      <c r="P34" s="123"/>
      <c r="Q34" s="123"/>
      <c r="R34" s="88"/>
      <c r="S34" s="59"/>
      <c r="T34" s="60"/>
      <c r="U34" s="61"/>
      <c r="V34" s="70"/>
      <c r="W34" s="26"/>
      <c r="X34" s="12"/>
    </row>
    <row r="35" spans="1:27" ht="27.95" customHeight="1">
      <c r="A35" s="147"/>
      <c r="B35" s="148"/>
      <c r="C35" s="149"/>
      <c r="D35" s="150"/>
      <c r="E35" s="150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96"/>
      <c r="Q35" s="151"/>
      <c r="R35" s="151"/>
      <c r="S35" s="60"/>
      <c r="T35" s="60"/>
      <c r="U35" s="125"/>
      <c r="V35" s="126"/>
      <c r="W35" s="71"/>
      <c r="X35" s="72"/>
    </row>
    <row r="36" spans="1:27" ht="27.95" customHeight="1">
      <c r="A36" s="147"/>
      <c r="B36" s="148"/>
      <c r="C36" s="149"/>
      <c r="D36" s="150"/>
      <c r="E36" s="150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96"/>
      <c r="Q36" s="151"/>
      <c r="R36" s="151"/>
      <c r="S36" s="60"/>
      <c r="T36" s="60"/>
      <c r="U36" s="125"/>
      <c r="V36" s="126"/>
      <c r="W36" s="71"/>
      <c r="X36" s="72"/>
    </row>
    <row r="37" spans="1:27" ht="27.95" customHeight="1">
      <c r="A37" s="147"/>
      <c r="B37" s="148"/>
      <c r="C37" s="149"/>
      <c r="D37" s="150"/>
      <c r="E37" s="150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96"/>
      <c r="Q37" s="151"/>
      <c r="R37" s="151"/>
      <c r="S37" s="60"/>
      <c r="T37" s="60"/>
      <c r="U37" s="125"/>
      <c r="V37" s="126"/>
      <c r="W37" s="71"/>
      <c r="X37" s="72"/>
    </row>
    <row r="38" spans="1:27" ht="12" customHeight="1">
      <c r="A38" s="132"/>
      <c r="B38" s="197"/>
      <c r="C38" s="127"/>
      <c r="D38" s="128"/>
      <c r="E38" s="128"/>
      <c r="F38" s="128"/>
      <c r="G38" s="129"/>
      <c r="H38" s="130"/>
      <c r="I38" s="130"/>
      <c r="J38" s="131"/>
      <c r="K38" s="129"/>
      <c r="L38" s="128"/>
      <c r="M38" s="131"/>
      <c r="N38" s="129"/>
      <c r="O38" s="129"/>
      <c r="P38" s="132"/>
      <c r="Q38" s="132"/>
      <c r="R38" s="132"/>
      <c r="S38" s="25"/>
      <c r="T38" s="25"/>
      <c r="U38" s="20"/>
      <c r="V38" s="20"/>
      <c r="W38" s="20"/>
      <c r="X38" s="133"/>
    </row>
    <row r="39" spans="1:27" ht="15.75" customHeight="1">
      <c r="A39" s="129"/>
      <c r="B39" s="129"/>
      <c r="C39" s="2"/>
      <c r="D39" s="129"/>
      <c r="E39" s="129"/>
      <c r="F39" s="128"/>
      <c r="G39" s="134"/>
      <c r="H39" s="130"/>
      <c r="I39" s="135" t="s">
        <v>15</v>
      </c>
      <c r="J39" s="131"/>
      <c r="K39" s="131"/>
      <c r="L39" s="128"/>
      <c r="M39" s="129"/>
      <c r="N39" s="129"/>
      <c r="O39" s="129"/>
      <c r="P39" s="132"/>
      <c r="Q39" s="132"/>
      <c r="R39" s="132"/>
      <c r="S39" s="25"/>
      <c r="T39" s="25"/>
      <c r="U39" s="136"/>
      <c r="V39" s="20"/>
      <c r="W39" s="20"/>
      <c r="X39" s="133"/>
    </row>
    <row r="40" spans="1:27" ht="15">
      <c r="B40" s="129"/>
      <c r="C40" s="134" t="s">
        <v>16</v>
      </c>
      <c r="D40" s="2"/>
      <c r="E40" s="129"/>
      <c r="F40" s="129"/>
      <c r="G40" s="132"/>
      <c r="H40" s="129"/>
      <c r="I40" s="25"/>
      <c r="J40" s="137"/>
      <c r="K40" s="131"/>
      <c r="L40" s="131"/>
      <c r="M40" s="131"/>
      <c r="N40" s="131"/>
      <c r="O40" s="132"/>
      <c r="P40" s="134" t="s">
        <v>17</v>
      </c>
      <c r="Q40" s="129"/>
      <c r="R40" s="132"/>
      <c r="S40" s="129"/>
      <c r="T40" s="132"/>
      <c r="U40" s="25"/>
      <c r="V40" s="25"/>
      <c r="W40" s="136"/>
      <c r="X40" s="20"/>
      <c r="Y40" s="20"/>
      <c r="Z40" s="133"/>
      <c r="AA40" s="13"/>
    </row>
    <row r="41" spans="1:27" ht="15">
      <c r="B41" s="129"/>
      <c r="C41" s="138" t="s">
        <v>18</v>
      </c>
      <c r="D41" s="2"/>
      <c r="E41" s="2"/>
      <c r="F41" s="2"/>
      <c r="G41" s="2"/>
      <c r="H41" s="129"/>
      <c r="I41" s="25"/>
      <c r="J41" s="137"/>
      <c r="K41" s="131"/>
      <c r="L41" s="131"/>
      <c r="M41" s="131"/>
      <c r="N41" s="131"/>
      <c r="O41" s="132"/>
      <c r="P41" s="138"/>
      <c r="Q41" s="129"/>
      <c r="R41" s="132"/>
      <c r="S41" s="129"/>
      <c r="T41" s="132"/>
      <c r="U41" s="25"/>
      <c r="V41" s="25"/>
      <c r="W41" s="136"/>
      <c r="X41" s="20"/>
      <c r="Y41" s="20"/>
      <c r="Z41" s="133"/>
      <c r="AA41" s="13"/>
    </row>
    <row r="42" spans="1:27" ht="15">
      <c r="B42" s="129"/>
      <c r="C42" s="139" t="s">
        <v>19</v>
      </c>
      <c r="D42" s="139"/>
      <c r="E42" s="139"/>
      <c r="F42" s="139"/>
      <c r="G42" s="128"/>
      <c r="H42" s="129"/>
      <c r="I42" s="25"/>
      <c r="J42" s="135"/>
      <c r="K42" s="131"/>
      <c r="L42" s="131"/>
      <c r="M42" s="131"/>
      <c r="N42" s="131"/>
      <c r="O42" s="128"/>
      <c r="P42" s="140"/>
      <c r="Q42" s="141"/>
      <c r="R42" s="141"/>
      <c r="S42" s="141"/>
      <c r="T42" s="132"/>
      <c r="U42" s="25"/>
      <c r="V42" s="25"/>
      <c r="W42" s="20"/>
      <c r="X42" s="20"/>
      <c r="Y42" s="20"/>
      <c r="Z42" s="133"/>
      <c r="AA42" s="13"/>
    </row>
    <row r="43" spans="1:27" ht="15">
      <c r="B43" s="129"/>
      <c r="C43" s="142" t="s">
        <v>20</v>
      </c>
      <c r="D43" s="142"/>
      <c r="E43" s="142"/>
      <c r="F43" s="142"/>
      <c r="G43" s="128"/>
      <c r="H43" s="129"/>
      <c r="I43" s="25"/>
      <c r="J43" s="135"/>
      <c r="K43" s="131"/>
      <c r="L43" s="131"/>
      <c r="M43" s="131"/>
      <c r="N43" s="131"/>
      <c r="O43" s="128"/>
      <c r="P43" s="129"/>
      <c r="Q43" s="143"/>
      <c r="R43" s="143"/>
      <c r="S43" s="143"/>
      <c r="T43" s="132"/>
      <c r="U43" s="25"/>
      <c r="V43" s="25"/>
      <c r="W43" s="20"/>
      <c r="X43" s="20"/>
      <c r="Y43" s="20"/>
      <c r="Z43" s="133"/>
      <c r="AA43" s="13"/>
    </row>
    <row r="44" spans="1:27" ht="23.25" customHeight="1">
      <c r="B44" s="129"/>
      <c r="C44" s="138"/>
      <c r="D44" s="2"/>
      <c r="E44" s="129"/>
      <c r="F44" s="129"/>
      <c r="G44" s="132"/>
      <c r="H44" s="129"/>
      <c r="I44" s="25"/>
      <c r="J44" s="137"/>
      <c r="K44" s="131"/>
      <c r="L44" s="131"/>
      <c r="M44" s="131"/>
      <c r="N44" s="131"/>
      <c r="O44" s="132"/>
      <c r="P44" s="129"/>
      <c r="Q44" s="131"/>
      <c r="R44" s="131"/>
      <c r="S44" s="131"/>
      <c r="T44" s="132"/>
      <c r="U44" s="25"/>
      <c r="V44" s="25"/>
      <c r="W44" s="20"/>
      <c r="X44" s="20"/>
      <c r="Y44" s="20"/>
      <c r="Z44" s="133"/>
      <c r="AA44" s="13"/>
    </row>
    <row r="45" spans="1:27" ht="21.75" customHeight="1">
      <c r="B45" s="1"/>
      <c r="C45" s="144" t="s">
        <v>21</v>
      </c>
      <c r="D45" s="2"/>
      <c r="E45" s="1"/>
      <c r="F45" s="121"/>
      <c r="G45" s="121"/>
      <c r="H45" s="1"/>
      <c r="I45" s="3"/>
      <c r="J45" s="145"/>
      <c r="K45" s="121"/>
      <c r="L45" s="121"/>
      <c r="M45" s="121"/>
      <c r="N45" s="121"/>
      <c r="O45" s="1"/>
      <c r="P45" s="129"/>
      <c r="Q45" s="146"/>
      <c r="R45" s="146"/>
      <c r="S45" s="146"/>
      <c r="T45" s="1"/>
      <c r="U45" s="3"/>
      <c r="V45" s="3"/>
      <c r="W45" s="10"/>
      <c r="X45" s="10"/>
      <c r="Y45" s="10"/>
      <c r="Z45" s="12"/>
      <c r="AA45" s="13"/>
    </row>
  </sheetData>
  <mergeCells count="11">
    <mergeCell ref="B21:B24"/>
    <mergeCell ref="F4:P4"/>
    <mergeCell ref="A8:C8"/>
    <mergeCell ref="A9:A18"/>
    <mergeCell ref="B9:B11"/>
    <mergeCell ref="B12:B18"/>
    <mergeCell ref="A25:A34"/>
    <mergeCell ref="B25:B27"/>
    <mergeCell ref="B28:B34"/>
    <mergeCell ref="A19:A24"/>
    <mergeCell ref="B19:B20"/>
  </mergeCells>
  <phoneticPr fontId="23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</vt:lpstr>
      <vt:lpstr>'ГФО 010312 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2012-04-03T05:44:06Z</dcterms:modified>
</cp:coreProperties>
</file>